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7A0CEF8B-7A9A-4BCD-A44D-9BF6A988E9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LSS Wazir Malano, PanoAkil Se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6" i="2"/>
  <c r="G5" i="2"/>
</calcChain>
</file>

<file path=xl/sharedStrings.xml><?xml version="1.0" encoding="utf-8"?>
<sst xmlns="http://schemas.openxmlformats.org/spreadsheetml/2006/main" count="46" uniqueCount="38">
  <si>
    <t>GBLSS Wazir Malano, PanoAkil Semis Code (418010593) UC , Tehsil (Pano akil) District (Sukkur)</t>
  </si>
  <si>
    <t xml:space="preserve">First Emergency Response For Pakistan Anticipatory Action Pilot Under ECW </t>
  </si>
  <si>
    <t>Activity No. 7.3 Retrofitting of Schools Wash Facilities (1)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</si>
  <si>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</si>
  <si>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</si>
  <si>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</si>
  <si>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</si>
  <si>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</si>
  <si>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</si>
  <si>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</si>
  <si>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1/2'' thick cement sand plaster (1:4) for Handpump</t>
  </si>
  <si>
    <t>cft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</si>
  <si>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</si>
  <si>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</si>
  <si>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</si>
  <si>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Job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</si>
  <si>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</si>
  <si>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r>
      <rPr>
        <b/>
        <sz val="12"/>
        <color rgb="FF222222"/>
        <rFont val="Arial"/>
      </rPr>
      <t>Flush</t>
    </r>
    <r>
      <rPr>
        <sz val="12"/>
        <color rgb="FF222222"/>
        <rFont val="Arial"/>
      </rPr>
      <t xml:space="preserve"> Pan Squat Toilet Water Closet, Pan</t>
    </r>
  </si>
  <si>
    <t>Supply of plastic mug and bucket set, made of durable, high-quality plastic, suitable for daily use, complete and ready for use as approved by the Engineer.</t>
  </si>
  <si>
    <t>Supply and installation of washroom mirror of size 2' × 1', made of high-quality clear glass with polished edges, fixed with approved fittings, complete in all respects and approved by the Engineer.</t>
  </si>
  <si>
    <t>Plastic dustbins for recycling, with pedal operated lid for use of toilet block</t>
  </si>
  <si>
    <t>Cleaning work with Main Hole, WC, etc.</t>
  </si>
  <si>
    <t xml:space="preserve"> Handsoap dispenser for hand wash facility to be installed plastic)</t>
  </si>
  <si>
    <t>Moist resistance LED Bulb with an IP44 rating or higher for safety</t>
  </si>
  <si>
    <t>watt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</si>
  <si>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</si>
  <si>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</si>
  <si>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</si>
  <si>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</si>
  <si>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</si>
  <si>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</si>
  <si>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</si>
  <si>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</si>
  <si>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</si>
  <si>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1/2'' thick cement sand plaster (1:4)</t>
  </si>
  <si>
    <t>Handpump long wall plaster work</t>
  </si>
  <si>
    <t>Hand Pump short wall plaster work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</si>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</sst>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rgb="FF000000"/>
      <name val="Arial"/>
      <scheme val="minor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0"/>
      <color theme="1"/>
      <name val="Arial"/>
    </font>
    <font>
      <sz val="11"/>
      <color theme="1"/>
      <name val="Arial"/>
    </font>
    <font>
      <sz val="12"/>
      <color rgb="FF222222"/>
      <name val="Arial"/>
    </font>
    <font>
      <sz val="12"/>
      <color rgb="FF000000"/>
      <name val="Arial"/>
    </font>
    <font>
      <sz val="12"/>
      <color rgb="FF0A0A0A"/>
      <name val="&quot;Google Sans&quot;"/>
    </font>
    <font>
      <b/>
      <sz val="10"/>
      <color theme="1"/>
      <name val="Arial"/>
    </font>
    <font>
      <b/>
      <u/>
      <sz val="12"/>
      <color theme="1"/>
      <name val="Arial"/>
    </font>
    <font>
      <b/>
      <u/>
      <sz val="11"/>
      <color theme="1"/>
      <name val="Arial"/>
    </font>
    <font>
      <b/>
      <sz val="10"/>
      <color theme="1"/>
      <name val="Bookman Old Style"/>
    </font>
    <font>
      <b/>
      <sz val="10"/>
      <color theme="1"/>
      <name val="Arial"/>
    </font>
    <font>
      <sz val="10"/>
      <color theme="1"/>
      <name val="Calibri"/>
    </font>
    <font>
      <b/>
      <sz val="12"/>
      <color rgb="FF000000"/>
      <name val="Arial"/>
    </font>
    <font>
      <b/>
      <sz val="12"/>
      <color rgb="FF222222"/>
      <name val="Arial"/>
    </font>
  </fonts>
  <fills count="9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C499"/>
        <bgColor rgb="FFFFC499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  <fill>
      <patternFill patternType="solid">
        <fgColor rgb="FFFFE599"/>
        <bgColor rgb="FFFFE599"/>
      </patternFill>
    </fill>
    <fill>
      <patternFill patternType="solid">
        <fgColor rgb="FFFFD966"/>
        <bgColor rgb="FFFFD966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5" fillId="4" borderId="4" xfId="0" applyFont="1" applyFill="1" applyBorder="1" applyAlignment="1">
      <alignment horizontal="center" vertical="center" wrapText="1"/>
    </xf>
    <xf numFmtId="2" fontId="5" fillId="4" borderId="4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5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9" fillId="5" borderId="4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7" fillId="6" borderId="7" xfId="0" applyFont="1" applyFill="1" applyBorder="1"/>
    <xf numFmtId="0" fontId="7" fillId="0" borderId="0" xfId="0" applyFont="1"/>
    <xf numFmtId="0" fontId="15" fillId="7" borderId="4" xfId="0" applyFont="1" applyFill="1" applyBorder="1" applyAlignment="1">
      <alignment horizontal="center"/>
    </xf>
    <xf numFmtId="0" fontId="15" fillId="7" borderId="4" xfId="0" applyFont="1" applyFill="1" applyBorder="1"/>
    <xf numFmtId="0" fontId="16" fillId="7" borderId="4" xfId="0" applyFont="1" applyFill="1" applyBorder="1"/>
    <xf numFmtId="2" fontId="16" fillId="7" borderId="4" xfId="0" applyNumberFormat="1" applyFont="1" applyFill="1" applyBorder="1" applyAlignment="1">
      <alignment horizontal="center"/>
    </xf>
    <xf numFmtId="0" fontId="7" fillId="0" borderId="4" xfId="0" applyFont="1" applyBorder="1"/>
    <xf numFmtId="0" fontId="17" fillId="0" borderId="4" xfId="0" applyFont="1" applyBorder="1" applyAlignment="1">
      <alignment wrapText="1"/>
    </xf>
    <xf numFmtId="0" fontId="7" fillId="0" borderId="4" xfId="0" applyFont="1" applyBorder="1" applyAlignment="1">
      <alignment horizontal="right"/>
    </xf>
    <xf numFmtId="0" fontId="7" fillId="8" borderId="4" xfId="0" applyFont="1" applyFill="1" applyBorder="1"/>
    <xf numFmtId="0" fontId="16" fillId="8" borderId="4" xfId="0" applyFont="1" applyFill="1" applyBorder="1"/>
    <xf numFmtId="0" fontId="16" fillId="8" borderId="4" xfId="0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13" fillId="6" borderId="5" xfId="0" applyFont="1" applyFill="1" applyBorder="1" applyAlignment="1">
      <alignment horizontal="center"/>
    </xf>
    <xf numFmtId="0" fontId="2" fillId="0" borderId="6" xfId="0" applyFont="1" applyBorder="1"/>
    <xf numFmtId="0" fontId="14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2"/>
  <sheetViews>
    <sheetView tabSelected="1" topLeftCell="A8" workbookViewId="0">
      <selection activeCell="B12" sqref="B12"/>
    </sheetView>
  </sheetViews>
  <sheetFormatPr defaultColWidth="12.6640625" defaultRowHeight="15" customHeight="1"/>
  <cols>
    <col min="1" max="1" width="5.77734375" customWidth="1"/>
    <col min="2" max="2" width="68.109375" customWidth="1"/>
    <col min="3" max="6" width="12.6640625" customWidth="1"/>
  </cols>
  <sheetData>
    <row r="1" spans="1:26" ht="15.75" customHeight="1">
      <c r="A1" s="28" t="s">
        <v>0</v>
      </c>
      <c r="B1" s="29"/>
      <c r="C1" s="29"/>
      <c r="D1" s="29"/>
      <c r="E1" s="29"/>
      <c r="F1" s="29"/>
      <c r="G1" s="3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31" t="s">
        <v>1</v>
      </c>
      <c r="B2" s="29"/>
      <c r="C2" s="29"/>
      <c r="D2" s="29"/>
      <c r="E2" s="29"/>
      <c r="F2" s="29"/>
      <c r="G2" s="3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32" t="s">
        <v>2</v>
      </c>
      <c r="B3" s="29"/>
      <c r="C3" s="29"/>
      <c r="D3" s="29"/>
      <c r="E3" s="29"/>
      <c r="F3" s="29"/>
      <c r="G3" s="3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3" t="s">
        <v>8</v>
      </c>
      <c r="G4" s="4" t="s">
        <v>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.75" customHeight="1">
      <c r="A5" s="5"/>
      <c r="B5" s="6" t="s">
        <v>10</v>
      </c>
      <c r="C5" s="7">
        <v>10.5</v>
      </c>
      <c r="D5" s="8" t="s">
        <v>11</v>
      </c>
      <c r="E5" s="8"/>
      <c r="F5" s="5"/>
      <c r="G5" s="5"/>
    </row>
    <row r="6" spans="1:26" ht="54" customHeight="1">
      <c r="A6" s="5">
        <v>1</v>
      </c>
      <c r="B6" s="6" t="s">
        <v>12</v>
      </c>
      <c r="C6" s="5">
        <v>100</v>
      </c>
      <c r="D6" s="8" t="s">
        <v>13</v>
      </c>
      <c r="E6" s="8"/>
      <c r="F6" s="5"/>
      <c r="G6" s="5"/>
    </row>
    <row r="7" spans="1:26" ht="39" customHeight="1">
      <c r="A7" s="5">
        <v>2</v>
      </c>
      <c r="B7" s="6" t="s">
        <v>14</v>
      </c>
      <c r="C7" s="5">
        <v>2</v>
      </c>
      <c r="D7" s="5" t="s">
        <v>15</v>
      </c>
      <c r="E7" s="5"/>
      <c r="F7" s="5"/>
      <c r="G7" s="5"/>
    </row>
    <row r="8" spans="1:26" ht="45" customHeight="1">
      <c r="A8" s="5">
        <v>3</v>
      </c>
      <c r="B8" s="6" t="s">
        <v>16</v>
      </c>
      <c r="C8" s="5">
        <v>1</v>
      </c>
      <c r="D8" s="5" t="s">
        <v>15</v>
      </c>
      <c r="E8" s="5"/>
      <c r="F8" s="5"/>
      <c r="G8" s="5"/>
    </row>
    <row r="9" spans="1:26" ht="33" customHeight="1">
      <c r="A9" s="5">
        <v>4</v>
      </c>
      <c r="B9" s="9" t="s">
        <v>17</v>
      </c>
      <c r="C9" s="5">
        <v>1</v>
      </c>
      <c r="D9" s="5" t="s">
        <v>15</v>
      </c>
      <c r="E9" s="5"/>
      <c r="F9" s="5"/>
      <c r="G9" s="5"/>
    </row>
    <row r="10" spans="1:26" ht="43.2" customHeight="1">
      <c r="A10" s="5">
        <v>5</v>
      </c>
      <c r="B10" s="10" t="s">
        <v>18</v>
      </c>
      <c r="C10" s="5">
        <v>1</v>
      </c>
      <c r="D10" s="5" t="s">
        <v>15</v>
      </c>
      <c r="E10" s="5"/>
      <c r="F10" s="5"/>
      <c r="G10" s="5"/>
    </row>
    <row r="11" spans="1:26" ht="49.2" customHeight="1">
      <c r="A11" s="5">
        <v>6</v>
      </c>
      <c r="B11" s="10" t="s">
        <v>19</v>
      </c>
      <c r="C11" s="5">
        <v>1</v>
      </c>
      <c r="D11" s="5" t="s">
        <v>15</v>
      </c>
      <c r="E11" s="5"/>
      <c r="F11" s="5"/>
      <c r="G11" s="5"/>
    </row>
    <row r="12" spans="1:26" ht="60.75" customHeight="1">
      <c r="A12" s="5">
        <v>9</v>
      </c>
      <c r="B12" s="11" t="s">
        <v>20</v>
      </c>
      <c r="C12" s="5">
        <v>1</v>
      </c>
      <c r="D12" s="5" t="s">
        <v>15</v>
      </c>
      <c r="E12" s="5"/>
      <c r="F12" s="5"/>
      <c r="G12" s="5"/>
    </row>
    <row r="13" spans="1:26" ht="36" customHeight="1">
      <c r="A13" s="12">
        <v>10</v>
      </c>
      <c r="B13" s="6" t="s">
        <v>21</v>
      </c>
      <c r="C13" s="12">
        <v>1</v>
      </c>
      <c r="D13" s="12" t="s">
        <v>15</v>
      </c>
      <c r="E13" s="12"/>
      <c r="F13" s="12"/>
      <c r="G13" s="5"/>
    </row>
    <row r="14" spans="1:26" ht="36" customHeight="1">
      <c r="A14" s="12">
        <v>11</v>
      </c>
      <c r="B14" s="13" t="s">
        <v>22</v>
      </c>
      <c r="C14" s="12">
        <v>1</v>
      </c>
      <c r="D14" s="12" t="s">
        <v>15</v>
      </c>
      <c r="E14" s="12"/>
      <c r="F14" s="12"/>
      <c r="G14" s="5"/>
    </row>
    <row r="15" spans="1:26" ht="36" customHeight="1">
      <c r="A15" s="12">
        <v>12</v>
      </c>
      <c r="B15" s="13" t="s">
        <v>23</v>
      </c>
      <c r="C15" s="12">
        <v>2</v>
      </c>
      <c r="D15" s="12" t="s">
        <v>24</v>
      </c>
      <c r="E15" s="12"/>
      <c r="F15" s="12"/>
      <c r="G15" s="5"/>
    </row>
    <row r="16" spans="1:26" ht="36" customHeight="1">
      <c r="A16" s="14"/>
      <c r="B16" s="14"/>
      <c r="C16" s="15" t="s">
        <v>25</v>
      </c>
      <c r="D16" s="14"/>
      <c r="E16" s="14"/>
      <c r="F16" s="15"/>
      <c r="G16" s="5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3">
    <mergeCell ref="A1:G1"/>
    <mergeCell ref="A2:G2"/>
    <mergeCell ref="A3:G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7"/>
  <sheetViews>
    <sheetView workbookViewId="0"/>
  </sheetViews>
  <sheetFormatPr defaultColWidth="12.6640625" defaultRowHeight="15" customHeight="1"/>
  <sheetData>
    <row r="1" spans="1:27" ht="15" customHeight="1">
      <c r="A1" s="33" t="s">
        <v>26</v>
      </c>
      <c r="B1" s="34"/>
      <c r="C1" s="34"/>
      <c r="D1" s="34"/>
      <c r="E1" s="34"/>
      <c r="F1" s="34"/>
      <c r="G1" s="34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spans="1:27" ht="13.8">
      <c r="A2" s="35" t="s">
        <v>27</v>
      </c>
      <c r="B2" s="36"/>
      <c r="C2" s="36"/>
      <c r="D2" s="36"/>
      <c r="E2" s="36"/>
      <c r="F2" s="36"/>
      <c r="G2" s="36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ht="13.2">
      <c r="A3" s="18" t="s">
        <v>28</v>
      </c>
      <c r="B3" s="18" t="s">
        <v>4</v>
      </c>
      <c r="C3" s="19" t="s">
        <v>29</v>
      </c>
      <c r="D3" s="19" t="s">
        <v>30</v>
      </c>
      <c r="E3" s="20" t="s">
        <v>31</v>
      </c>
      <c r="F3" s="20" t="s">
        <v>32</v>
      </c>
      <c r="G3" s="21" t="s">
        <v>33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27" ht="15" customHeight="1">
      <c r="A4" s="22"/>
      <c r="B4" s="22" t="s">
        <v>34</v>
      </c>
      <c r="C4" s="22"/>
      <c r="D4" s="22"/>
      <c r="E4" s="22"/>
      <c r="F4" s="22"/>
      <c r="G4" s="22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ht="41.4">
      <c r="A5" s="22">
        <v>1</v>
      </c>
      <c r="B5" s="23" t="s">
        <v>35</v>
      </c>
      <c r="C5" s="24">
        <v>2</v>
      </c>
      <c r="D5" s="24">
        <v>4</v>
      </c>
      <c r="E5" s="24">
        <v>0.75</v>
      </c>
      <c r="F5" s="24">
        <v>1</v>
      </c>
      <c r="G5" s="24">
        <f t="shared" ref="G5:G6" si="0">C5*D5*E5*F5</f>
        <v>6</v>
      </c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ht="41.4">
      <c r="A6" s="22">
        <v>2</v>
      </c>
      <c r="B6" s="23" t="s">
        <v>36</v>
      </c>
      <c r="C6" s="24">
        <v>2</v>
      </c>
      <c r="D6" s="24">
        <v>3</v>
      </c>
      <c r="E6" s="24">
        <v>0.75</v>
      </c>
      <c r="F6" s="24">
        <v>1</v>
      </c>
      <c r="G6" s="24">
        <f t="shared" si="0"/>
        <v>4.5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 spans="1:27" ht="15" customHeight="1">
      <c r="A7" s="25"/>
      <c r="B7" s="25"/>
      <c r="C7" s="26" t="s">
        <v>37</v>
      </c>
      <c r="D7" s="25"/>
      <c r="E7" s="25"/>
      <c r="F7" s="25"/>
      <c r="G7" s="27">
        <f>SUM(G5:G6)</f>
        <v>10.5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GBLSS Wazir Malano, PanoAkil Se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SPO 6</cp:lastModifiedBy>
  <dcterms:modified xsi:type="dcterms:W3CDTF">2026-03-06T09:16:48Z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2026-03-06T09:16:48Z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998830a3-5e15-464c-a926-22aa817f6aad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